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0E617733-D4EF-45E6-B5F8-E9DDB34CF8FD}" xr6:coauthVersionLast="47" xr6:coauthVersionMax="47" xr10:uidLastSave="{94BAA3A9-E4A7-490C-8C85-A3EA3498AAF0}"/>
  <workbookProtection workbookAlgorithmName="SHA-512" workbookHashValue="DT6StR21mxgwKqS7DPcB8Z537MI09FZsVMsbv48e1MwwrcmK86RCE6yy+aYU/jmHFL5Xn5AKnX8Xr0DMjT0G0A==" workbookSaltValue="4QaVfBaz5WB2x2VkDNN4Jg==" workbookSpinCount="100000" lockStructure="1"/>
  <bookViews>
    <workbookView xWindow="-110" yWindow="-110" windowWidth="19420" windowHeight="10300"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1" l="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7" i="2"/>
  <c r="E36" i="1"/>
  <c r="F3" i="2"/>
  <c r="F4" i="2"/>
  <c r="F5" i="2"/>
  <c r="F6" i="2"/>
  <c r="F2" i="2"/>
  <c r="F7" i="2" s="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2" i="1"/>
  <c r="G36" i="1" l="1"/>
</calcChain>
</file>

<file path=xl/sharedStrings.xml><?xml version="1.0" encoding="utf-8"?>
<sst xmlns="http://schemas.openxmlformats.org/spreadsheetml/2006/main" count="239" uniqueCount="91">
  <si>
    <t>SCSC School</t>
  </si>
  <si>
    <t>Grade band</t>
  </si>
  <si>
    <t>System of Residence</t>
  </si>
  <si>
    <t>Zoned School</t>
  </si>
  <si>
    <t>% of Total Enrollment</t>
  </si>
  <si>
    <t>Content Mastery Score (School)</t>
  </si>
  <si>
    <t>D.E.L.T.A. STEAM Academy</t>
  </si>
  <si>
    <t>E</t>
  </si>
  <si>
    <t>Atlanta Public Schools</t>
  </si>
  <si>
    <t>Cobb County School District</t>
  </si>
  <si>
    <t>Douglas County School District</t>
  </si>
  <si>
    <t>Fulton County School District</t>
  </si>
  <si>
    <t>Paulding County School District</t>
  </si>
  <si>
    <t>Content Mastery Score (District)</t>
  </si>
  <si>
    <t>Cobb County</t>
  </si>
  <si>
    <t>Douglas County</t>
  </si>
  <si>
    <t>Fulton County</t>
  </si>
  <si>
    <t>Paulding County</t>
  </si>
  <si>
    <t>Weighted Score</t>
  </si>
  <si>
    <t>E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</si>
  <si>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</si>
  <si>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</si>
  <si>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</si>
  <si>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</si>
  <si>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Kimberly Elementary School </t>
  </si>
  <si>
    <t xml:space="preserve">Austell Elementary School </t>
  </si>
  <si>
    <t xml:space="preserve">Bryant Elementary School </t>
  </si>
  <si>
    <t xml:space="preserve">City View Elementary School </t>
  </si>
  <si>
    <t xml:space="preserve">Clay-Harmony-Leland Elementary School </t>
  </si>
  <si>
    <t xml:space="preserve">Dowell Elementary School </t>
  </si>
  <si>
    <t xml:space="preserve">Milford Elementary School </t>
  </si>
  <si>
    <t xml:space="preserve">Powder Springs Elementary School </t>
  </si>
  <si>
    <t xml:space="preserve">Riverside Elementary School </t>
  </si>
  <si>
    <t xml:space="preserve">Russell Elementary School </t>
  </si>
  <si>
    <t xml:space="preserve">Sanders Elementary School </t>
  </si>
  <si>
    <t xml:space="preserve">Varner Elementary School </t>
  </si>
  <si>
    <t xml:space="preserve">Annette Winn Elementary School </t>
  </si>
  <si>
    <t xml:space="preserve">Arbor Station Elementary School </t>
  </si>
  <si>
    <t xml:space="preserve">Beulah Elementary School </t>
  </si>
  <si>
    <t xml:space="preserve">Bright Star Elementary School </t>
  </si>
  <si>
    <t xml:space="preserve">Burnett Elementary School </t>
  </si>
  <si>
    <t xml:space="preserve">Chapel Hill Elementary School </t>
  </si>
  <si>
    <t xml:space="preserve">Dorsett Shoals Elementary School </t>
  </si>
  <si>
    <t xml:space="preserve">Eastside Elementary School </t>
  </si>
  <si>
    <t xml:space="preserve">Factory Shoals Elementary School </t>
  </si>
  <si>
    <t xml:space="preserve">Lithia Springs Elementary School </t>
  </si>
  <si>
    <t xml:space="preserve">Mason Creek Elementary School </t>
  </si>
  <si>
    <t xml:space="preserve">Mount Carmel Elementary School </t>
  </si>
  <si>
    <t xml:space="preserve">New Manchester Elementary School </t>
  </si>
  <si>
    <t xml:space="preserve">North Douglas Elementary School </t>
  </si>
  <si>
    <t xml:space="preserve">Sweetwater Elementary School </t>
  </si>
  <si>
    <t xml:space="preserve">A. Philip Randolph Elementary </t>
  </si>
  <si>
    <t xml:space="preserve">Cliftondale Elementary </t>
  </si>
  <si>
    <t xml:space="preserve">Evoline C. West Elementary </t>
  </si>
  <si>
    <t xml:space="preserve">Feldwood Elementary </t>
  </si>
  <si>
    <t xml:space="preserve">Stonewall Tell Elementary School </t>
  </si>
  <si>
    <t xml:space="preserve">Wolf Creek Elementary School </t>
  </si>
  <si>
    <t xml:space="preserve">New Georgia Elementary School </t>
  </si>
  <si>
    <t>Content Mastery</t>
  </si>
  <si>
    <t>Value-Added Model</t>
  </si>
  <si>
    <t>School Effect (All-Subject Average)</t>
  </si>
  <si>
    <t>Comparison Average</t>
  </si>
  <si>
    <t>Statistically Different?</t>
  </si>
  <si>
    <t>Lower</t>
  </si>
  <si>
    <t>Subject</t>
  </si>
  <si>
    <t>School Effect</t>
  </si>
  <si>
    <t>State Percentile (higher is better)</t>
  </si>
  <si>
    <t>Statistically Different from State Average?</t>
  </si>
  <si>
    <t>Comparison Rank (lower is better)</t>
  </si>
  <si>
    <t>Statistically Different from Comparison Average?</t>
  </si>
  <si>
    <t>ELA</t>
  </si>
  <si>
    <t>No</t>
  </si>
  <si>
    <t>35 out of 35</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</si>
  <si>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</si>
  <si>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</si>
  <si>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</si>
  <si>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33 out of 35</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</si>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</sst>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4">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0" fontId="3" fillId="3" borderId="0" xfId="0" applyFont="1"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1" fillId="0" borderId="0" xfId="0" applyFont="1"/>
    <xf numFmtId="0" fontId="0" fillId="0" borderId="2" xfId="0" applyBorder="1" applyAlignment="1">
      <alignment horizontal="left" vertical="center" wrapText="1"/>
    </xf>
    <xf numFmtId="0" fontId="5"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8" borderId="1" xfId="0" applyFont="1" applyFill="1" applyBorder="1" applyAlignment="1">
      <alignment horizontal="center" vertical="center"/>
    </xf>
    <xf numFmtId="9" fontId="3" fillId="8" borderId="1" xfId="2" applyFont="1" applyFill="1" applyBorder="1" applyAlignment="1">
      <alignment horizontal="center" vertical="center"/>
    </xf>
    <xf numFmtId="9" fontId="9" fillId="8" borderId="1" xfId="2" applyFont="1" applyFill="1" applyBorder="1" applyAlignment="1">
      <alignment horizontal="center" vertical="center"/>
    </xf>
    <xf numFmtId="0" fontId="0" fillId="0" borderId="0" xfId="0" applyAlignment="1">
      <alignment horizontal="left" vertical="center" wrapText="1"/>
    </xf>
    <xf numFmtId="164" fontId="0" fillId="5" borderId="0" xfId="0" applyNumberFormat="1" applyFill="1" applyAlignment="1">
      <alignment horizontal="center" vertical="center"/>
    </xf>
    <xf numFmtId="164" fontId="0" fillId="0" borderId="0" xfId="0" applyNumberFormat="1" applyAlignment="1">
      <alignment horizontal="center" vertical="center"/>
    </xf>
    <xf numFmtId="164" fontId="0" fillId="0" borderId="0" xfId="0" applyNumberFormat="1"/>
    <xf numFmtId="0" fontId="0" fillId="0" borderId="0" xfId="0" applyAlignment="1">
      <alignment horizontal="left"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8EFCB7C7-6181-4635-883D-5F7EFAC614BB}"/>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8AF8-56D4-4121-B75C-37DC8A8FC88A}">
  <dimension ref="A1:I45"/>
  <sheetViews>
    <sheetView tabSelected="1" workbookViewId="0">
      <selection activeCell="A11" sqref="A11:E11"/>
    </sheetView>
  </sheetViews>
  <sheetFormatPr defaultRowHeight="14.5" x14ac:dyDescent="0.35"/>
  <cols>
    <col min="1" max="1" width="28.7265625" bestFit="1" customWidth="1"/>
    <col min="2" max="2" width="5.7265625" bestFit="1" customWidth="1"/>
    <col min="3" max="3" width="12.7265625" bestFit="1" customWidth="1"/>
    <col min="4" max="4" width="11.1796875" bestFit="1" customWidth="1"/>
    <col min="5" max="5" width="10.26953125" bestFit="1" customWidth="1"/>
    <col min="6" max="9" width="14.54296875" customWidth="1"/>
  </cols>
  <sheetData>
    <row r="1" spans="1:9" x14ac:dyDescent="0.35">
      <c r="A1" s="26" t="s">
        <v>58</v>
      </c>
    </row>
    <row r="2" spans="1:9" ht="39" x14ac:dyDescent="0.35">
      <c r="A2" s="21" t="s">
        <v>0</v>
      </c>
      <c r="B2" s="21" t="s">
        <v>1</v>
      </c>
      <c r="C2" s="21" t="s">
        <v>20</v>
      </c>
      <c r="D2" s="21" t="s">
        <v>21</v>
      </c>
      <c r="E2" s="21" t="s">
        <v>22</v>
      </c>
    </row>
    <row r="3" spans="1:9" ht="14.5" customHeight="1" x14ac:dyDescent="0.35">
      <c r="A3" s="27" t="s">
        <v>6</v>
      </c>
      <c r="B3" s="23" t="s">
        <v>7</v>
      </c>
      <c r="C3" s="23">
        <v>59.9</v>
      </c>
      <c r="D3" s="24">
        <v>50.907936507936498</v>
      </c>
      <c r="E3" s="25">
        <v>63.639682539682539</v>
      </c>
    </row>
    <row r="4" spans="1:9" ht="14.5" customHeight="1" x14ac:dyDescent="0.35">
      <c r="A4" s="41"/>
      <c r="B4" s="34"/>
      <c r="C4" s="34"/>
      <c r="D4" s="42"/>
      <c r="E4" s="43"/>
    </row>
    <row r="5" spans="1:9" ht="14.5" customHeight="1" x14ac:dyDescent="0.35">
      <c r="A5" s="26" t="s">
        <v>88</v>
      </c>
    </row>
    <row r="6" spans="1:9" ht="35.15" customHeight="1" x14ac:dyDescent="0.35">
      <c r="A6" s="21" t="s">
        <v>0</v>
      </c>
      <c r="B6" s="21" t="s">
        <v>1</v>
      </c>
      <c r="C6" s="21" t="s">
        <v>89</v>
      </c>
      <c r="D6" s="21" t="s">
        <v>21</v>
      </c>
    </row>
    <row r="7" spans="1:9" ht="14.5" customHeight="1" x14ac:dyDescent="0.35">
      <c r="A7" s="27" t="s">
        <v>6</v>
      </c>
      <c r="B7" s="23" t="s">
        <v>7</v>
      </c>
      <c r="C7" s="25">
        <v>67.337664412334561</v>
      </c>
      <c r="D7" s="24">
        <v>84.744425024837255</v>
      </c>
    </row>
    <row r="8" spans="1:9" ht="14.5" customHeight="1" x14ac:dyDescent="0.35">
      <c r="A8" s="41"/>
      <c r="B8" s="34"/>
      <c r="C8" s="34"/>
      <c r="D8" s="42"/>
    </row>
    <row r="9" spans="1:9" x14ac:dyDescent="0.35">
      <c r="A9" s="28" t="s">
        <v>59</v>
      </c>
    </row>
    <row r="10" spans="1:9" ht="39" x14ac:dyDescent="0.35">
      <c r="A10" s="21" t="s">
        <v>0</v>
      </c>
      <c r="B10" s="21" t="s">
        <v>1</v>
      </c>
      <c r="C10" s="21" t="s">
        <v>60</v>
      </c>
      <c r="D10" s="21" t="s">
        <v>61</v>
      </c>
      <c r="E10" s="21" t="s">
        <v>62</v>
      </c>
    </row>
    <row r="11" spans="1:9" x14ac:dyDescent="0.35">
      <c r="A11" s="31" t="s">
        <v>6</v>
      </c>
      <c r="B11" s="23" t="s">
        <v>7</v>
      </c>
      <c r="C11" s="30">
        <v>-0.17318820953369141</v>
      </c>
      <c r="D11" s="30">
        <v>7.541372807463631E-2</v>
      </c>
      <c r="E11" s="23" t="s">
        <v>63</v>
      </c>
    </row>
    <row r="12" spans="1:9" ht="14.5" customHeight="1" x14ac:dyDescent="0.35">
      <c r="A12" s="45" t="s">
        <v>23</v>
      </c>
      <c r="B12" s="45"/>
      <c r="C12" s="45"/>
      <c r="D12" s="45"/>
      <c r="E12" s="45"/>
      <c r="F12" s="45"/>
      <c r="G12" s="45"/>
      <c r="H12" s="45"/>
      <c r="I12" s="45"/>
    </row>
    <row r="13" spans="1:9" x14ac:dyDescent="0.35">
      <c r="A13" s="45"/>
      <c r="B13" s="45"/>
      <c r="C13" s="45"/>
      <c r="D13" s="45"/>
      <c r="E13" s="45"/>
      <c r="F13" s="45"/>
      <c r="G13" s="45"/>
      <c r="H13" s="45"/>
      <c r="I13" s="45"/>
    </row>
    <row r="14" spans="1:9" x14ac:dyDescent="0.35">
      <c r="A14" s="45"/>
      <c r="B14" s="45"/>
      <c r="C14" s="45"/>
      <c r="D14" s="45"/>
      <c r="E14" s="45"/>
      <c r="F14" s="45"/>
      <c r="G14" s="45"/>
      <c r="H14" s="45"/>
      <c r="I14" s="45"/>
    </row>
    <row r="15" spans="1:9" x14ac:dyDescent="0.35">
      <c r="A15" s="45"/>
      <c r="B15" s="45"/>
      <c r="C15" s="45"/>
      <c r="D15" s="45"/>
      <c r="E15" s="45"/>
      <c r="F15" s="45"/>
      <c r="G15" s="45"/>
      <c r="H15" s="45"/>
      <c r="I15" s="45"/>
    </row>
    <row r="16" spans="1:9" x14ac:dyDescent="0.35">
      <c r="A16" s="45"/>
      <c r="B16" s="45"/>
      <c r="C16" s="45"/>
      <c r="D16" s="45"/>
      <c r="E16" s="45"/>
      <c r="F16" s="45"/>
      <c r="G16" s="45"/>
      <c r="H16" s="45"/>
      <c r="I16" s="45"/>
    </row>
    <row r="17" spans="1:9" x14ac:dyDescent="0.35">
      <c r="A17" s="45"/>
      <c r="B17" s="45"/>
      <c r="C17" s="45"/>
      <c r="D17" s="45"/>
      <c r="E17" s="45"/>
      <c r="F17" s="45"/>
      <c r="G17" s="45"/>
      <c r="H17" s="45"/>
      <c r="I17" s="45"/>
    </row>
    <row r="18" spans="1:9" x14ac:dyDescent="0.35">
      <c r="A18" s="45"/>
      <c r="B18" s="45"/>
      <c r="C18" s="45"/>
      <c r="D18" s="45"/>
      <c r="E18" s="45"/>
      <c r="F18" s="45"/>
      <c r="G18" s="45"/>
      <c r="H18" s="45"/>
      <c r="I18" s="45"/>
    </row>
    <row r="19" spans="1:9" x14ac:dyDescent="0.35">
      <c r="A19" s="45"/>
      <c r="B19" s="45"/>
      <c r="C19" s="45"/>
      <c r="D19" s="45"/>
      <c r="E19" s="45"/>
      <c r="F19" s="45"/>
      <c r="G19" s="45"/>
      <c r="H19" s="45"/>
      <c r="I19" s="45"/>
    </row>
    <row r="20" spans="1:9" x14ac:dyDescent="0.35">
      <c r="A20" s="45"/>
      <c r="B20" s="45"/>
      <c r="C20" s="45"/>
      <c r="D20" s="45"/>
      <c r="E20" s="45"/>
      <c r="F20" s="45"/>
      <c r="G20" s="45"/>
      <c r="H20" s="45"/>
      <c r="I20" s="45"/>
    </row>
    <row r="21" spans="1:9" x14ac:dyDescent="0.35">
      <c r="A21" s="45"/>
      <c r="B21" s="45"/>
      <c r="C21" s="45"/>
      <c r="D21" s="45"/>
      <c r="E21" s="45"/>
      <c r="F21" s="45"/>
      <c r="G21" s="45"/>
      <c r="H21" s="45"/>
      <c r="I21" s="45"/>
    </row>
    <row r="22" spans="1:9" x14ac:dyDescent="0.35">
      <c r="A22" s="45"/>
      <c r="B22" s="45"/>
      <c r="C22" s="45"/>
      <c r="D22" s="45"/>
      <c r="E22" s="45"/>
      <c r="F22" s="45"/>
      <c r="G22" s="45"/>
      <c r="H22" s="45"/>
      <c r="I22" s="45"/>
    </row>
    <row r="23" spans="1:9" x14ac:dyDescent="0.35">
      <c r="A23" s="45"/>
      <c r="B23" s="45"/>
      <c r="C23" s="45"/>
      <c r="D23" s="45"/>
      <c r="E23" s="45"/>
      <c r="F23" s="45"/>
      <c r="G23" s="45"/>
      <c r="H23" s="45"/>
      <c r="I23" s="45"/>
    </row>
    <row r="24" spans="1:9" x14ac:dyDescent="0.35">
      <c r="A24" s="45"/>
      <c r="B24" s="45"/>
      <c r="C24" s="45"/>
      <c r="D24" s="45"/>
      <c r="E24" s="45"/>
      <c r="F24" s="45"/>
      <c r="G24" s="45"/>
      <c r="H24" s="45"/>
      <c r="I24" s="45"/>
    </row>
    <row r="25" spans="1:9" x14ac:dyDescent="0.35">
      <c r="A25" s="45"/>
      <c r="B25" s="45"/>
      <c r="C25" s="45"/>
      <c r="D25" s="45"/>
      <c r="E25" s="45"/>
      <c r="F25" s="45"/>
      <c r="G25" s="45"/>
      <c r="H25" s="45"/>
      <c r="I25" s="45"/>
    </row>
    <row r="26" spans="1:9" x14ac:dyDescent="0.35">
      <c r="A26" s="45"/>
      <c r="B26" s="45"/>
      <c r="C26" s="45"/>
      <c r="D26" s="45"/>
      <c r="E26" s="45"/>
      <c r="F26" s="45"/>
      <c r="G26" s="45"/>
      <c r="H26" s="45"/>
      <c r="I26" s="45"/>
    </row>
    <row r="27" spans="1:9" x14ac:dyDescent="0.35">
      <c r="A27" s="45"/>
      <c r="B27" s="45"/>
      <c r="C27" s="45"/>
      <c r="D27" s="45"/>
      <c r="E27" s="45"/>
      <c r="F27" s="45"/>
      <c r="G27" s="45"/>
      <c r="H27" s="45"/>
      <c r="I27" s="45"/>
    </row>
    <row r="28" spans="1:9" x14ac:dyDescent="0.35">
      <c r="A28" s="45"/>
      <c r="B28" s="45"/>
      <c r="C28" s="45"/>
      <c r="D28" s="45"/>
      <c r="E28" s="45"/>
      <c r="F28" s="45"/>
      <c r="G28" s="45"/>
      <c r="H28" s="45"/>
      <c r="I28" s="45"/>
    </row>
    <row r="29" spans="1:9" x14ac:dyDescent="0.35">
      <c r="A29" s="45"/>
      <c r="B29" s="45"/>
      <c r="C29" s="45"/>
      <c r="D29" s="45"/>
      <c r="E29" s="45"/>
      <c r="F29" s="45"/>
      <c r="G29" s="45"/>
      <c r="H29" s="45"/>
      <c r="I29" s="45"/>
    </row>
    <row r="30" spans="1:9" x14ac:dyDescent="0.35">
      <c r="A30" s="45"/>
      <c r="B30" s="45"/>
      <c r="C30" s="45"/>
      <c r="D30" s="45"/>
      <c r="E30" s="45"/>
      <c r="F30" s="45"/>
      <c r="G30" s="45"/>
      <c r="H30" s="45"/>
      <c r="I30" s="45"/>
    </row>
    <row r="31" spans="1:9" x14ac:dyDescent="0.35">
      <c r="A31" s="45"/>
      <c r="B31" s="45"/>
      <c r="C31" s="45"/>
      <c r="D31" s="45"/>
      <c r="E31" s="45"/>
      <c r="F31" s="45"/>
      <c r="G31" s="45"/>
      <c r="H31" s="45"/>
      <c r="I31" s="45"/>
    </row>
    <row r="32" spans="1:9" x14ac:dyDescent="0.35">
      <c r="A32" s="45"/>
      <c r="B32" s="45"/>
      <c r="C32" s="45"/>
      <c r="D32" s="45"/>
      <c r="E32" s="45"/>
      <c r="F32" s="45"/>
      <c r="G32" s="45"/>
      <c r="H32" s="45"/>
      <c r="I32" s="45"/>
    </row>
    <row r="33" spans="1:9" x14ac:dyDescent="0.35">
      <c r="A33" s="45"/>
      <c r="B33" s="45"/>
      <c r="C33" s="45"/>
      <c r="D33" s="45"/>
      <c r="E33" s="45"/>
      <c r="F33" s="45"/>
      <c r="G33" s="45"/>
      <c r="H33" s="45"/>
      <c r="I33" s="45"/>
    </row>
    <row r="34" spans="1:9" x14ac:dyDescent="0.35">
      <c r="A34" s="45"/>
      <c r="B34" s="45"/>
      <c r="C34" s="45"/>
      <c r="D34" s="45"/>
      <c r="E34" s="45"/>
      <c r="F34" s="45"/>
      <c r="G34" s="45"/>
      <c r="H34" s="45"/>
      <c r="I34" s="45"/>
    </row>
    <row r="35" spans="1:9" x14ac:dyDescent="0.35">
      <c r="A35" s="45"/>
      <c r="B35" s="45"/>
      <c r="C35" s="45"/>
      <c r="D35" s="45"/>
      <c r="E35" s="45"/>
      <c r="F35" s="45"/>
      <c r="G35" s="45"/>
      <c r="H35" s="45"/>
      <c r="I35" s="45"/>
    </row>
    <row r="36" spans="1:9" x14ac:dyDescent="0.35">
      <c r="A36" s="45"/>
      <c r="B36" s="45"/>
      <c r="C36" s="45"/>
      <c r="D36" s="45"/>
      <c r="E36" s="45"/>
      <c r="F36" s="45"/>
      <c r="G36" s="45"/>
      <c r="H36" s="45"/>
      <c r="I36" s="45"/>
    </row>
    <row r="37" spans="1:9" x14ac:dyDescent="0.35">
      <c r="A37" s="45"/>
      <c r="B37" s="45"/>
      <c r="C37" s="45"/>
      <c r="D37" s="45"/>
      <c r="E37" s="45"/>
      <c r="F37" s="45"/>
      <c r="G37" s="45"/>
      <c r="H37" s="45"/>
      <c r="I37" s="45"/>
    </row>
    <row r="38" spans="1:9" x14ac:dyDescent="0.35">
      <c r="A38" s="45"/>
      <c r="B38" s="45"/>
      <c r="C38" s="45"/>
      <c r="D38" s="45"/>
      <c r="E38" s="45"/>
      <c r="F38" s="45"/>
      <c r="G38" s="45"/>
      <c r="H38" s="45"/>
      <c r="I38" s="45"/>
    </row>
    <row r="39" spans="1:9" x14ac:dyDescent="0.35">
      <c r="A39" s="45"/>
      <c r="B39" s="45"/>
      <c r="C39" s="45"/>
      <c r="D39" s="45"/>
      <c r="E39" s="45"/>
      <c r="F39" s="45"/>
      <c r="G39" s="45"/>
      <c r="H39" s="45"/>
      <c r="I39" s="45"/>
    </row>
    <row r="40" spans="1:9" x14ac:dyDescent="0.35">
      <c r="A40" s="22"/>
      <c r="B40" s="22"/>
      <c r="C40" s="22"/>
      <c r="D40" s="22"/>
      <c r="E40" s="22"/>
      <c r="F40" s="22"/>
      <c r="G40" s="22"/>
      <c r="H40" s="22"/>
    </row>
    <row r="41" spans="1:9" x14ac:dyDescent="0.35">
      <c r="A41" s="22"/>
      <c r="B41" s="22"/>
      <c r="C41" s="22"/>
      <c r="D41" s="22"/>
      <c r="E41" s="22"/>
      <c r="F41" s="22"/>
      <c r="G41" s="22"/>
      <c r="H41" s="22"/>
    </row>
    <row r="42" spans="1:9" x14ac:dyDescent="0.35">
      <c r="A42" s="22"/>
      <c r="B42" s="22"/>
      <c r="C42" s="22"/>
      <c r="D42" s="22"/>
      <c r="E42" s="22"/>
      <c r="F42" s="22"/>
      <c r="G42" s="22"/>
      <c r="H42" s="22"/>
    </row>
    <row r="43" spans="1:9" x14ac:dyDescent="0.35">
      <c r="A43" s="22"/>
      <c r="B43" s="22"/>
      <c r="C43" s="22"/>
      <c r="D43" s="22"/>
      <c r="E43" s="22"/>
      <c r="F43" s="22"/>
      <c r="G43" s="22"/>
      <c r="H43" s="22"/>
    </row>
    <row r="44" spans="1:9" x14ac:dyDescent="0.35">
      <c r="A44" s="22"/>
      <c r="B44" s="22"/>
      <c r="C44" s="22"/>
      <c r="D44" s="22"/>
      <c r="E44" s="22"/>
      <c r="F44" s="22"/>
      <c r="G44" s="22"/>
      <c r="H44" s="22"/>
    </row>
    <row r="45" spans="1:9" x14ac:dyDescent="0.35">
      <c r="A45" s="22"/>
      <c r="B45" s="22"/>
      <c r="C45" s="22"/>
      <c r="D45" s="22"/>
      <c r="E45" s="22"/>
      <c r="F45" s="22"/>
      <c r="G45" s="22"/>
      <c r="H45" s="22"/>
    </row>
  </sheetData>
  <sheetProtection algorithmName="SHA-512" hashValue="tsbW96R6HrNpQmPJinc5TShmsGOSIyKj/itrUuTVZ29Vt6fjquEeMAINcvamtBd0/L3dPYE8UbIycALN22eGUw==" saltValue="ox0Py5phiM2q4CQLFJK9dQ==" spinCount="100000" sheet="1" objects="1" scenarios="1"/>
  <mergeCells count="1">
    <mergeCell ref="A12:I39"/>
  </mergeCells>
  <conditionalFormatting sqref="D3:D4 D7:D8">
    <cfRule type="cellIs" dxfId="2" priority="4" operator="lessThan">
      <formula>C3</formula>
    </cfRule>
  </conditionalFormatting>
  <conditionalFormatting sqref="E3:E4">
    <cfRule type="cellIs" dxfId="1" priority="3" operator="lessThan">
      <formula>C3</formula>
    </cfRule>
  </conditionalFormatting>
  <conditionalFormatting sqref="E11">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36"/>
  <sheetViews>
    <sheetView workbookViewId="0">
      <selection activeCell="J29" sqref="J29"/>
    </sheetView>
  </sheetViews>
  <sheetFormatPr defaultRowHeight="14.5" outlineLevelRow="2" x14ac:dyDescent="0.35"/>
  <cols>
    <col min="1" max="1" width="24.7265625" bestFit="1" customWidth="1"/>
    <col min="2" max="2" width="11.26953125" bestFit="1" customWidth="1"/>
    <col min="3" max="3" width="29" bestFit="1" customWidth="1"/>
    <col min="4" max="4" width="43.7265625" bestFit="1" customWidth="1"/>
    <col min="5" max="5" width="20.26953125" bestFit="1" customWidth="1"/>
    <col min="6" max="6" width="29.453125" bestFit="1" customWidth="1"/>
    <col min="7" max="7" width="14.54296875" bestFit="1" customWidth="1"/>
    <col min="8" max="8" width="21" bestFit="1" customWidth="1"/>
    <col min="9" max="9" width="15.26953125" bestFit="1" customWidth="1"/>
  </cols>
  <sheetData>
    <row r="1" spans="1:9" x14ac:dyDescent="0.35">
      <c r="A1" s="5" t="s">
        <v>0</v>
      </c>
      <c r="B1" s="5" t="s">
        <v>1</v>
      </c>
      <c r="C1" s="5" t="s">
        <v>2</v>
      </c>
      <c r="D1" s="5" t="s">
        <v>3</v>
      </c>
      <c r="E1" s="6" t="s">
        <v>4</v>
      </c>
      <c r="F1" s="5" t="s">
        <v>5</v>
      </c>
      <c r="G1" s="5" t="s">
        <v>18</v>
      </c>
      <c r="H1" s="5" t="s">
        <v>87</v>
      </c>
      <c r="I1" s="5" t="s">
        <v>18</v>
      </c>
    </row>
    <row r="2" spans="1:9" outlineLevel="2" x14ac:dyDescent="0.35">
      <c r="A2" s="1" t="s">
        <v>6</v>
      </c>
      <c r="B2" s="1" t="s">
        <v>7</v>
      </c>
      <c r="C2" s="1" t="s">
        <v>8</v>
      </c>
      <c r="D2" s="1" t="s">
        <v>24</v>
      </c>
      <c r="E2" s="2">
        <v>1.5873015873015872E-2</v>
      </c>
      <c r="F2" s="1">
        <v>24.8</v>
      </c>
      <c r="G2" s="10">
        <f>E2*F2</f>
        <v>0.39365079365079364</v>
      </c>
      <c r="H2" s="10">
        <v>57.741933763027184</v>
      </c>
      <c r="I2" s="10">
        <f>H2*E2</f>
        <v>0.91653863115916157</v>
      </c>
    </row>
    <row r="3" spans="1:9" outlineLevel="2" x14ac:dyDescent="0.35">
      <c r="A3" s="3" t="s">
        <v>6</v>
      </c>
      <c r="B3" s="3" t="s">
        <v>7</v>
      </c>
      <c r="C3" s="3" t="s">
        <v>9</v>
      </c>
      <c r="D3" s="3" t="s">
        <v>25</v>
      </c>
      <c r="E3" s="4">
        <v>3.1746031746031744E-2</v>
      </c>
      <c r="F3" s="3">
        <v>57.7</v>
      </c>
      <c r="G3" s="11">
        <f t="shared" ref="G3:G35" si="0">E3*F3</f>
        <v>1.8317460317460317</v>
      </c>
      <c r="H3" s="11">
        <v>97.330097239464521</v>
      </c>
      <c r="I3" s="11">
        <f t="shared" ref="I3:I35" si="1">H3*E3</f>
        <v>3.0898443568083973</v>
      </c>
    </row>
    <row r="4" spans="1:9" outlineLevel="2" x14ac:dyDescent="0.35">
      <c r="A4" s="1" t="s">
        <v>6</v>
      </c>
      <c r="B4" s="1" t="s">
        <v>7</v>
      </c>
      <c r="C4" s="1" t="s">
        <v>9</v>
      </c>
      <c r="D4" s="1" t="s">
        <v>26</v>
      </c>
      <c r="E4" s="2">
        <v>1.5873015873015872E-2</v>
      </c>
      <c r="F4" s="1">
        <v>46.2</v>
      </c>
      <c r="G4" s="10">
        <f t="shared" si="0"/>
        <v>0.73333333333333339</v>
      </c>
      <c r="H4" s="10">
        <v>93.573293462395668</v>
      </c>
      <c r="I4" s="10">
        <f t="shared" si="1"/>
        <v>1.4852903724189788</v>
      </c>
    </row>
    <row r="5" spans="1:9" outlineLevel="2" x14ac:dyDescent="0.35">
      <c r="A5" s="3" t="s">
        <v>6</v>
      </c>
      <c r="B5" s="3" t="s">
        <v>7</v>
      </c>
      <c r="C5" s="3" t="s">
        <v>9</v>
      </c>
      <c r="D5" s="3" t="s">
        <v>27</v>
      </c>
      <c r="E5" s="4">
        <v>1.5873015873015872E-2</v>
      </c>
      <c r="F5" s="3">
        <v>40.200000000000003</v>
      </c>
      <c r="G5" s="11">
        <f t="shared" si="0"/>
        <v>0.63809523809523816</v>
      </c>
      <c r="H5" s="11">
        <v>85.657726768404245</v>
      </c>
      <c r="I5" s="11">
        <f t="shared" si="1"/>
        <v>1.3596464566413371</v>
      </c>
    </row>
    <row r="6" spans="1:9" outlineLevel="2" x14ac:dyDescent="0.35">
      <c r="A6" s="1" t="s">
        <v>6</v>
      </c>
      <c r="B6" s="1" t="s">
        <v>7</v>
      </c>
      <c r="C6" s="1" t="s">
        <v>9</v>
      </c>
      <c r="D6" s="1" t="s">
        <v>28</v>
      </c>
      <c r="E6" s="2">
        <v>3.1746031746031744E-2</v>
      </c>
      <c r="F6" s="1">
        <v>54.4</v>
      </c>
      <c r="G6" s="10">
        <f t="shared" si="0"/>
        <v>1.7269841269841268</v>
      </c>
      <c r="H6" s="10">
        <v>94.526515267789364</v>
      </c>
      <c r="I6" s="10">
        <f t="shared" si="1"/>
        <v>3.0008417545329955</v>
      </c>
    </row>
    <row r="7" spans="1:9" outlineLevel="2" x14ac:dyDescent="0.35">
      <c r="A7" s="3" t="s">
        <v>6</v>
      </c>
      <c r="B7" s="3" t="s">
        <v>7</v>
      </c>
      <c r="C7" s="3" t="s">
        <v>9</v>
      </c>
      <c r="D7" s="3" t="s">
        <v>29</v>
      </c>
      <c r="E7" s="4">
        <v>1.5873015873015872E-2</v>
      </c>
      <c r="F7" s="3">
        <v>59.3</v>
      </c>
      <c r="G7" s="11">
        <f t="shared" si="0"/>
        <v>0.94126984126984115</v>
      </c>
      <c r="H7" s="11">
        <v>92.523005753755569</v>
      </c>
      <c r="I7" s="11">
        <f t="shared" si="1"/>
        <v>1.468619138948501</v>
      </c>
    </row>
    <row r="8" spans="1:9" outlineLevel="2" x14ac:dyDescent="0.35">
      <c r="A8" s="1" t="s">
        <v>6</v>
      </c>
      <c r="B8" s="1" t="s">
        <v>7</v>
      </c>
      <c r="C8" s="1" t="s">
        <v>9</v>
      </c>
      <c r="D8" s="1" t="s">
        <v>30</v>
      </c>
      <c r="E8" s="2">
        <v>1.5873015873015872E-2</v>
      </c>
      <c r="F8" s="1">
        <v>59</v>
      </c>
      <c r="G8" s="10">
        <f t="shared" si="0"/>
        <v>0.93650793650793651</v>
      </c>
      <c r="H8" s="10">
        <v>100</v>
      </c>
      <c r="I8" s="10">
        <f t="shared" si="1"/>
        <v>1.5873015873015872</v>
      </c>
    </row>
    <row r="9" spans="1:9" outlineLevel="2" x14ac:dyDescent="0.35">
      <c r="A9" s="3" t="s">
        <v>6</v>
      </c>
      <c r="B9" s="3" t="s">
        <v>7</v>
      </c>
      <c r="C9" s="3" t="s">
        <v>9</v>
      </c>
      <c r="D9" s="3" t="s">
        <v>31</v>
      </c>
      <c r="E9" s="4">
        <v>1.5873015873015872E-2</v>
      </c>
      <c r="F9" s="3">
        <v>52.1</v>
      </c>
      <c r="G9" s="11">
        <f t="shared" si="0"/>
        <v>0.82698412698412693</v>
      </c>
      <c r="H9" s="11">
        <v>88.528552446514368</v>
      </c>
      <c r="I9" s="11">
        <f t="shared" si="1"/>
        <v>1.4052151181986408</v>
      </c>
    </row>
    <row r="10" spans="1:9" outlineLevel="2" x14ac:dyDescent="0.35">
      <c r="A10" s="1" t="s">
        <v>6</v>
      </c>
      <c r="B10" s="1" t="s">
        <v>7</v>
      </c>
      <c r="C10" s="1" t="s">
        <v>9</v>
      </c>
      <c r="D10" s="1" t="s">
        <v>32</v>
      </c>
      <c r="E10" s="2">
        <v>1.5873015873015872E-2</v>
      </c>
      <c r="F10" s="1">
        <v>36.700000000000003</v>
      </c>
      <c r="G10" s="10">
        <f t="shared" si="0"/>
        <v>0.58253968253968258</v>
      </c>
      <c r="H10" s="10">
        <v>74.82979005202651</v>
      </c>
      <c r="I10" s="10">
        <f t="shared" si="1"/>
        <v>1.1877744452702621</v>
      </c>
    </row>
    <row r="11" spans="1:9" outlineLevel="2" x14ac:dyDescent="0.35">
      <c r="A11" s="3" t="s">
        <v>6</v>
      </c>
      <c r="B11" s="3" t="s">
        <v>7</v>
      </c>
      <c r="C11" s="3" t="s">
        <v>9</v>
      </c>
      <c r="D11" s="3" t="s">
        <v>33</v>
      </c>
      <c r="E11" s="4">
        <v>3.1746031746031744E-2</v>
      </c>
      <c r="F11" s="3">
        <v>47.4</v>
      </c>
      <c r="G11" s="11">
        <f t="shared" si="0"/>
        <v>1.5047619047619045</v>
      </c>
      <c r="H11" s="11">
        <v>73.489731773734093</v>
      </c>
      <c r="I11" s="11">
        <f t="shared" si="1"/>
        <v>2.3330073578963204</v>
      </c>
    </row>
    <row r="12" spans="1:9" outlineLevel="2" x14ac:dyDescent="0.35">
      <c r="A12" s="1" t="s">
        <v>6</v>
      </c>
      <c r="B12" s="1" t="s">
        <v>7</v>
      </c>
      <c r="C12" s="1" t="s">
        <v>9</v>
      </c>
      <c r="D12" s="1" t="s">
        <v>34</v>
      </c>
      <c r="E12" s="2">
        <v>3.1746031746031744E-2</v>
      </c>
      <c r="F12" s="1">
        <v>44.9</v>
      </c>
      <c r="G12" s="10">
        <f t="shared" si="0"/>
        <v>1.4253968253968252</v>
      </c>
      <c r="H12" s="10">
        <v>88.75000236555934</v>
      </c>
      <c r="I12" s="10">
        <f t="shared" si="1"/>
        <v>2.8174603925574391</v>
      </c>
    </row>
    <row r="13" spans="1:9" outlineLevel="2" x14ac:dyDescent="0.35">
      <c r="A13" s="3" t="s">
        <v>6</v>
      </c>
      <c r="B13" s="3" t="s">
        <v>7</v>
      </c>
      <c r="C13" s="3" t="s">
        <v>9</v>
      </c>
      <c r="D13" s="3" t="s">
        <v>35</v>
      </c>
      <c r="E13" s="4">
        <v>1.5873015873015872E-2</v>
      </c>
      <c r="F13" s="3">
        <v>65.099999999999994</v>
      </c>
      <c r="G13" s="11">
        <f t="shared" si="0"/>
        <v>1.0333333333333332</v>
      </c>
      <c r="H13" s="11">
        <v>96.530341152101755</v>
      </c>
      <c r="I13" s="11">
        <f t="shared" si="1"/>
        <v>1.5322276373349484</v>
      </c>
    </row>
    <row r="14" spans="1:9" outlineLevel="2" x14ac:dyDescent="0.35">
      <c r="A14" s="1" t="s">
        <v>6</v>
      </c>
      <c r="B14" s="1" t="s">
        <v>7</v>
      </c>
      <c r="C14" s="1" t="s">
        <v>10</v>
      </c>
      <c r="D14" s="1" t="s">
        <v>36</v>
      </c>
      <c r="E14" s="2">
        <v>4.7619047619047616E-2</v>
      </c>
      <c r="F14" s="1">
        <v>53.3</v>
      </c>
      <c r="G14" s="10">
        <f t="shared" si="0"/>
        <v>2.538095238095238</v>
      </c>
      <c r="H14" s="10">
        <v>88.701298870146275</v>
      </c>
      <c r="I14" s="10">
        <f t="shared" si="1"/>
        <v>4.2238713747688701</v>
      </c>
    </row>
    <row r="15" spans="1:9" outlineLevel="2" x14ac:dyDescent="0.35">
      <c r="A15" s="3" t="s">
        <v>6</v>
      </c>
      <c r="B15" s="3" t="s">
        <v>7</v>
      </c>
      <c r="C15" s="3" t="s">
        <v>10</v>
      </c>
      <c r="D15" s="3" t="s">
        <v>37</v>
      </c>
      <c r="E15" s="4">
        <v>1.5873015873015872E-2</v>
      </c>
      <c r="F15" s="3">
        <v>54</v>
      </c>
      <c r="G15" s="11">
        <f t="shared" si="0"/>
        <v>0.8571428571428571</v>
      </c>
      <c r="H15" s="11">
        <v>85.714286901056767</v>
      </c>
      <c r="I15" s="11">
        <f t="shared" si="1"/>
        <v>1.3605442365247105</v>
      </c>
    </row>
    <row r="16" spans="1:9" outlineLevel="2" x14ac:dyDescent="0.35">
      <c r="A16" s="1" t="s">
        <v>6</v>
      </c>
      <c r="B16" s="1" t="s">
        <v>7</v>
      </c>
      <c r="C16" s="1" t="s">
        <v>10</v>
      </c>
      <c r="D16" s="1" t="s">
        <v>38</v>
      </c>
      <c r="E16" s="2">
        <v>1.5873015873015872E-2</v>
      </c>
      <c r="F16" s="1">
        <v>57.1</v>
      </c>
      <c r="G16" s="10">
        <f t="shared" si="0"/>
        <v>0.90634920634920635</v>
      </c>
      <c r="H16" s="10">
        <v>82.181818056851625</v>
      </c>
      <c r="I16" s="10">
        <f t="shared" si="1"/>
        <v>1.3044733024897082</v>
      </c>
    </row>
    <row r="17" spans="1:10" outlineLevel="2" x14ac:dyDescent="0.35">
      <c r="A17" s="3" t="s">
        <v>6</v>
      </c>
      <c r="B17" s="3" t="s">
        <v>7</v>
      </c>
      <c r="C17" s="3" t="s">
        <v>10</v>
      </c>
      <c r="D17" s="3" t="s">
        <v>39</v>
      </c>
      <c r="E17" s="4">
        <v>3.1746031746031744E-2</v>
      </c>
      <c r="F17" s="3">
        <v>48.1</v>
      </c>
      <c r="G17" s="11">
        <f t="shared" si="0"/>
        <v>1.5269841269841269</v>
      </c>
      <c r="H17" s="11">
        <v>82.894949540495872</v>
      </c>
      <c r="I17" s="11">
        <f t="shared" si="1"/>
        <v>2.6315856996982814</v>
      </c>
    </row>
    <row r="18" spans="1:10" outlineLevel="2" x14ac:dyDescent="0.35">
      <c r="A18" s="1" t="s">
        <v>6</v>
      </c>
      <c r="B18" s="1" t="s">
        <v>7</v>
      </c>
      <c r="C18" s="1" t="s">
        <v>10</v>
      </c>
      <c r="D18" s="1" t="s">
        <v>40</v>
      </c>
      <c r="E18" s="2">
        <v>3.1746031746031744E-2</v>
      </c>
      <c r="F18" s="1">
        <v>38.6</v>
      </c>
      <c r="G18" s="10">
        <f t="shared" si="0"/>
        <v>1.2253968253968255</v>
      </c>
      <c r="H18" s="10">
        <v>78.591548949480057</v>
      </c>
      <c r="I18" s="10">
        <f t="shared" si="1"/>
        <v>2.4949698079200018</v>
      </c>
    </row>
    <row r="19" spans="1:10" outlineLevel="2" x14ac:dyDescent="0.35">
      <c r="A19" s="3" t="s">
        <v>6</v>
      </c>
      <c r="B19" s="3" t="s">
        <v>7</v>
      </c>
      <c r="C19" s="3" t="s">
        <v>10</v>
      </c>
      <c r="D19" s="3" t="s">
        <v>41</v>
      </c>
      <c r="E19" s="4">
        <v>6.3492063492063489E-2</v>
      </c>
      <c r="F19" s="3">
        <v>57.9</v>
      </c>
      <c r="G19" s="11">
        <f t="shared" si="0"/>
        <v>3.676190476190476</v>
      </c>
      <c r="H19" s="11">
        <v>77.797685395926237</v>
      </c>
      <c r="I19" s="11">
        <f t="shared" si="1"/>
        <v>4.9395355806937289</v>
      </c>
    </row>
    <row r="20" spans="1:10" outlineLevel="2" x14ac:dyDescent="0.35">
      <c r="A20" s="1" t="s">
        <v>6</v>
      </c>
      <c r="B20" s="1" t="s">
        <v>7</v>
      </c>
      <c r="C20" s="1" t="s">
        <v>10</v>
      </c>
      <c r="D20" s="1" t="s">
        <v>42</v>
      </c>
      <c r="E20" s="2">
        <v>1.5873015873015872E-2</v>
      </c>
      <c r="F20" s="1">
        <v>62.1</v>
      </c>
      <c r="G20" s="10">
        <f t="shared" si="0"/>
        <v>0.98571428571428565</v>
      </c>
      <c r="H20" s="10">
        <v>100</v>
      </c>
      <c r="I20" s="10">
        <f t="shared" si="1"/>
        <v>1.5873015873015872</v>
      </c>
    </row>
    <row r="21" spans="1:10" outlineLevel="2" x14ac:dyDescent="0.35">
      <c r="A21" s="3" t="s">
        <v>6</v>
      </c>
      <c r="B21" s="3" t="s">
        <v>7</v>
      </c>
      <c r="C21" s="3" t="s">
        <v>10</v>
      </c>
      <c r="D21" s="3" t="s">
        <v>43</v>
      </c>
      <c r="E21" s="4">
        <v>3.1746031746031744E-2</v>
      </c>
      <c r="F21" s="3">
        <v>43.5</v>
      </c>
      <c r="G21" s="11">
        <f t="shared" si="0"/>
        <v>1.3809523809523809</v>
      </c>
      <c r="H21" s="11">
        <v>88.777777533978224</v>
      </c>
      <c r="I21" s="11">
        <f t="shared" si="1"/>
        <v>2.8183421439358165</v>
      </c>
    </row>
    <row r="22" spans="1:10" outlineLevel="2" x14ac:dyDescent="0.35">
      <c r="A22" s="1" t="s">
        <v>6</v>
      </c>
      <c r="B22" s="1" t="s">
        <v>7</v>
      </c>
      <c r="C22" s="1" t="s">
        <v>10</v>
      </c>
      <c r="D22" s="1" t="s">
        <v>44</v>
      </c>
      <c r="E22" s="2">
        <v>1.5873015873015872E-2</v>
      </c>
      <c r="F22" s="1">
        <v>36.9</v>
      </c>
      <c r="G22" s="10">
        <f t="shared" si="0"/>
        <v>0.58571428571428563</v>
      </c>
      <c r="H22" s="10">
        <v>60.203488990664475</v>
      </c>
      <c r="I22" s="10">
        <f t="shared" si="1"/>
        <v>0.95561093635975347</v>
      </c>
    </row>
    <row r="23" spans="1:10" outlineLevel="2" x14ac:dyDescent="0.35">
      <c r="A23" s="3" t="s">
        <v>6</v>
      </c>
      <c r="B23" s="3" t="s">
        <v>7</v>
      </c>
      <c r="C23" s="3" t="s">
        <v>10</v>
      </c>
      <c r="D23" s="3" t="s">
        <v>45</v>
      </c>
      <c r="E23" s="4">
        <v>1.5873015873015872E-2</v>
      </c>
      <c r="F23" s="3">
        <v>51.9</v>
      </c>
      <c r="G23" s="11">
        <f t="shared" si="0"/>
        <v>0.82380952380952377</v>
      </c>
      <c r="H23" s="11">
        <v>86.481221774592996</v>
      </c>
      <c r="I23" s="11">
        <f t="shared" si="1"/>
        <v>1.3727178059459204</v>
      </c>
    </row>
    <row r="24" spans="1:10" outlineLevel="2" x14ac:dyDescent="0.35">
      <c r="A24" s="1" t="s">
        <v>6</v>
      </c>
      <c r="B24" s="1" t="s">
        <v>7</v>
      </c>
      <c r="C24" s="1" t="s">
        <v>10</v>
      </c>
      <c r="D24" s="1" t="s">
        <v>46</v>
      </c>
      <c r="E24" s="2">
        <v>1.5873015873015872E-2</v>
      </c>
      <c r="F24" s="1">
        <v>62.8</v>
      </c>
      <c r="G24" s="10">
        <f t="shared" si="0"/>
        <v>0.99682539682539673</v>
      </c>
      <c r="H24" s="10">
        <v>82.293388731777668</v>
      </c>
      <c r="I24" s="10">
        <f t="shared" si="1"/>
        <v>1.3062442655837725</v>
      </c>
    </row>
    <row r="25" spans="1:10" outlineLevel="2" x14ac:dyDescent="0.35">
      <c r="A25" s="3" t="s">
        <v>6</v>
      </c>
      <c r="B25" s="3" t="s">
        <v>7</v>
      </c>
      <c r="C25" s="3" t="s">
        <v>10</v>
      </c>
      <c r="D25" s="3" t="s">
        <v>47</v>
      </c>
      <c r="E25" s="4">
        <v>3.1746031746031744E-2</v>
      </c>
      <c r="F25" s="3">
        <v>55.8</v>
      </c>
      <c r="G25" s="11">
        <f t="shared" si="0"/>
        <v>1.7714285714285711</v>
      </c>
      <c r="H25" s="11">
        <v>72.29452058672905</v>
      </c>
      <c r="I25" s="11">
        <f t="shared" si="1"/>
        <v>2.2950641456104459</v>
      </c>
    </row>
    <row r="26" spans="1:10" outlineLevel="2" x14ac:dyDescent="0.35">
      <c r="A26" s="1" t="s">
        <v>6</v>
      </c>
      <c r="B26" s="1" t="s">
        <v>7</v>
      </c>
      <c r="C26" s="1" t="s">
        <v>10</v>
      </c>
      <c r="D26" s="1" t="s">
        <v>48</v>
      </c>
      <c r="E26" s="2">
        <v>0.12698412698412698</v>
      </c>
      <c r="F26" s="1">
        <v>54.4</v>
      </c>
      <c r="G26" s="10">
        <f t="shared" si="0"/>
        <v>6.9079365079365074</v>
      </c>
      <c r="H26" s="10">
        <v>91.966819781810045</v>
      </c>
      <c r="I26" s="10">
        <f t="shared" si="1"/>
        <v>11.678326321499688</v>
      </c>
    </row>
    <row r="27" spans="1:10" outlineLevel="2" x14ac:dyDescent="0.35">
      <c r="A27" s="3" t="s">
        <v>6</v>
      </c>
      <c r="B27" s="3" t="s">
        <v>7</v>
      </c>
      <c r="C27" s="3" t="s">
        <v>10</v>
      </c>
      <c r="D27" s="3" t="s">
        <v>49</v>
      </c>
      <c r="E27" s="4">
        <v>4.7619047619047616E-2</v>
      </c>
      <c r="F27" s="3">
        <v>40.9</v>
      </c>
      <c r="G27" s="11">
        <f t="shared" si="0"/>
        <v>1.9476190476190474</v>
      </c>
      <c r="H27" s="11">
        <v>61.287878751754768</v>
      </c>
      <c r="I27" s="11">
        <f t="shared" si="1"/>
        <v>2.9184704167502269</v>
      </c>
    </row>
    <row r="28" spans="1:10" outlineLevel="2" x14ac:dyDescent="0.35">
      <c r="A28" s="1" t="s">
        <v>6</v>
      </c>
      <c r="B28" s="1" t="s">
        <v>7</v>
      </c>
      <c r="C28" s="1" t="s">
        <v>10</v>
      </c>
      <c r="D28" s="1" t="s">
        <v>50</v>
      </c>
      <c r="E28" s="2">
        <v>7.9365079365079361E-2</v>
      </c>
      <c r="F28" s="1">
        <v>39.5</v>
      </c>
      <c r="G28" s="10">
        <f t="shared" si="0"/>
        <v>3.1349206349206349</v>
      </c>
      <c r="H28" s="10">
        <v>76.90218597650528</v>
      </c>
      <c r="I28" s="10">
        <f t="shared" si="1"/>
        <v>6.1033480933734348</v>
      </c>
    </row>
    <row r="29" spans="1:10" outlineLevel="2" x14ac:dyDescent="0.35">
      <c r="A29" s="3" t="s">
        <v>6</v>
      </c>
      <c r="B29" s="3" t="s">
        <v>7</v>
      </c>
      <c r="C29" s="3" t="s">
        <v>11</v>
      </c>
      <c r="D29" s="3" t="s">
        <v>51</v>
      </c>
      <c r="E29" s="4">
        <v>1.5873015873015872E-2</v>
      </c>
      <c r="F29" s="3">
        <v>49.3</v>
      </c>
      <c r="G29" s="11">
        <f t="shared" si="0"/>
        <v>0.78253968253968242</v>
      </c>
      <c r="H29" s="11">
        <v>82.867649029940367</v>
      </c>
      <c r="I29" s="11">
        <f t="shared" si="1"/>
        <v>1.3153595084117518</v>
      </c>
      <c r="J29" s="44"/>
    </row>
    <row r="30" spans="1:10" outlineLevel="2" x14ac:dyDescent="0.35">
      <c r="A30" s="1" t="s">
        <v>6</v>
      </c>
      <c r="B30" s="1" t="s">
        <v>7</v>
      </c>
      <c r="C30" s="1" t="s">
        <v>11</v>
      </c>
      <c r="D30" s="1" t="s">
        <v>52</v>
      </c>
      <c r="E30" s="2">
        <v>6.3492063492063489E-2</v>
      </c>
      <c r="F30" s="1">
        <v>61.8</v>
      </c>
      <c r="G30" s="10">
        <f t="shared" si="0"/>
        <v>3.9238095238095232</v>
      </c>
      <c r="H30" s="10">
        <v>100</v>
      </c>
      <c r="I30" s="10">
        <f t="shared" si="1"/>
        <v>6.3492063492063489</v>
      </c>
    </row>
    <row r="31" spans="1:10" outlineLevel="2" x14ac:dyDescent="0.35">
      <c r="A31" s="3" t="s">
        <v>6</v>
      </c>
      <c r="B31" s="3" t="s">
        <v>7</v>
      </c>
      <c r="C31" s="3" t="s">
        <v>11</v>
      </c>
      <c r="D31" s="3" t="s">
        <v>53</v>
      </c>
      <c r="E31" s="4">
        <v>1.5873015873015872E-2</v>
      </c>
      <c r="F31" s="3">
        <v>47.9</v>
      </c>
      <c r="G31" s="11">
        <f t="shared" si="0"/>
        <v>0.76031746031746028</v>
      </c>
      <c r="H31" s="11">
        <v>93.571429895237088</v>
      </c>
      <c r="I31" s="11">
        <f t="shared" si="1"/>
        <v>1.4852607919878902</v>
      </c>
    </row>
    <row r="32" spans="1:10" outlineLevel="2" x14ac:dyDescent="0.35">
      <c r="A32" s="1" t="s">
        <v>6</v>
      </c>
      <c r="B32" s="1" t="s">
        <v>7</v>
      </c>
      <c r="C32" s="1" t="s">
        <v>11</v>
      </c>
      <c r="D32" s="1" t="s">
        <v>54</v>
      </c>
      <c r="E32" s="2">
        <v>1.5873015873015872E-2</v>
      </c>
      <c r="F32" s="1">
        <v>41.1</v>
      </c>
      <c r="G32" s="10">
        <f t="shared" si="0"/>
        <v>0.65238095238095239</v>
      </c>
      <c r="H32" s="10">
        <v>93.181273508816957</v>
      </c>
      <c r="I32" s="10">
        <f t="shared" si="1"/>
        <v>1.479067833473285</v>
      </c>
    </row>
    <row r="33" spans="1:9" outlineLevel="2" x14ac:dyDescent="0.35">
      <c r="A33" s="3" t="s">
        <v>6</v>
      </c>
      <c r="B33" s="3" t="s">
        <v>7</v>
      </c>
      <c r="C33" s="3" t="s">
        <v>11</v>
      </c>
      <c r="D33" s="3" t="s">
        <v>55</v>
      </c>
      <c r="E33" s="4">
        <v>1.5873015873015872E-2</v>
      </c>
      <c r="F33" s="3">
        <v>59.4</v>
      </c>
      <c r="G33" s="11">
        <f t="shared" si="0"/>
        <v>0.94285714285714273</v>
      </c>
      <c r="H33" s="11">
        <v>77.632449045777321</v>
      </c>
      <c r="I33" s="11">
        <f t="shared" si="1"/>
        <v>1.2322610959647193</v>
      </c>
    </row>
    <row r="34" spans="1:9" outlineLevel="2" x14ac:dyDescent="0.35">
      <c r="A34" s="1" t="s">
        <v>6</v>
      </c>
      <c r="B34" s="1" t="s">
        <v>7</v>
      </c>
      <c r="C34" s="1" t="s">
        <v>11</v>
      </c>
      <c r="D34" s="1" t="s">
        <v>56</v>
      </c>
      <c r="E34" s="2">
        <v>1.5873015873015872E-2</v>
      </c>
      <c r="F34" s="1">
        <v>64.599999999999994</v>
      </c>
      <c r="G34" s="10">
        <f t="shared" si="0"/>
        <v>1.0253968253968253</v>
      </c>
      <c r="H34" s="10">
        <v>100</v>
      </c>
      <c r="I34" s="10">
        <f t="shared" si="1"/>
        <v>1.5873015873015872</v>
      </c>
    </row>
    <row r="35" spans="1:9" outlineLevel="2" x14ac:dyDescent="0.35">
      <c r="A35" s="3" t="s">
        <v>6</v>
      </c>
      <c r="B35" s="3" t="s">
        <v>7</v>
      </c>
      <c r="C35" s="3" t="s">
        <v>12</v>
      </c>
      <c r="D35" s="3" t="s">
        <v>57</v>
      </c>
      <c r="E35" s="4">
        <v>1.5873015873015872E-2</v>
      </c>
      <c r="F35" s="3">
        <v>61.8</v>
      </c>
      <c r="G35" s="11">
        <f t="shared" si="0"/>
        <v>0.9809523809523808</v>
      </c>
      <c r="H35" s="11">
        <v>70.673078130930662</v>
      </c>
      <c r="I35" s="11">
        <f t="shared" si="1"/>
        <v>1.1217948909671533</v>
      </c>
    </row>
    <row r="36" spans="1:9" outlineLevel="1" x14ac:dyDescent="0.35">
      <c r="A36" s="12"/>
      <c r="B36" s="15" t="s">
        <v>19</v>
      </c>
      <c r="C36" s="12"/>
      <c r="D36" s="12"/>
      <c r="E36" s="13">
        <f>SUM(E2:E35)</f>
        <v>0.99999999999999933</v>
      </c>
      <c r="F36" s="12"/>
      <c r="G36" s="14">
        <f>SUBTOTAL(9,G2:G35)</f>
        <v>50.907936507936505</v>
      </c>
      <c r="H36" s="12"/>
      <c r="I36" s="14">
        <v>84.744425024837255</v>
      </c>
    </row>
  </sheetData>
  <sheetProtection algorithmName="SHA-512" hashValue="PFEIbOGMYMhvEN6ukGVJLzP/7pfguW8kZ7abhMPxcG6bFr/oXPIbiRMYpAJlaPN6V6yqOJcqOwLsV/Tae3J07g==" saltValue="feo8JX11Di87dSXG0uZ1T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7"/>
  <sheetViews>
    <sheetView workbookViewId="0">
      <selection activeCell="D14" sqref="D14"/>
    </sheetView>
  </sheetViews>
  <sheetFormatPr defaultRowHeight="14.5" outlineLevelRow="2" x14ac:dyDescent="0.35"/>
  <cols>
    <col min="1" max="1" width="24.7265625" bestFit="1" customWidth="1"/>
    <col min="2" max="2" width="11.26953125" bestFit="1" customWidth="1"/>
    <col min="3" max="3" width="20.726562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13</v>
      </c>
      <c r="F1" s="5" t="s">
        <v>18</v>
      </c>
    </row>
    <row r="2" spans="1:6" outlineLevel="2" x14ac:dyDescent="0.35">
      <c r="A2" s="1" t="s">
        <v>6</v>
      </c>
      <c r="B2" s="1" t="s">
        <v>7</v>
      </c>
      <c r="C2" s="8" t="s">
        <v>8</v>
      </c>
      <c r="D2" s="2">
        <v>1.5873015873015872E-2</v>
      </c>
      <c r="E2" s="1">
        <v>50.3</v>
      </c>
      <c r="F2" s="10">
        <f>D2*E2</f>
        <v>0.79841269841269835</v>
      </c>
    </row>
    <row r="3" spans="1:6" outlineLevel="2" x14ac:dyDescent="0.35">
      <c r="A3" s="3" t="s">
        <v>6</v>
      </c>
      <c r="B3" s="3" t="s">
        <v>7</v>
      </c>
      <c r="C3" s="9" t="s">
        <v>14</v>
      </c>
      <c r="D3" s="4">
        <v>0.23809523809523808</v>
      </c>
      <c r="E3" s="3">
        <v>73</v>
      </c>
      <c r="F3" s="11">
        <f t="shared" ref="F3:F6" si="0">D3*E3</f>
        <v>17.38095238095238</v>
      </c>
    </row>
    <row r="4" spans="1:6" outlineLevel="2" x14ac:dyDescent="0.35">
      <c r="A4" s="1" t="s">
        <v>6</v>
      </c>
      <c r="B4" s="1" t="s">
        <v>7</v>
      </c>
      <c r="C4" s="8" t="s">
        <v>15</v>
      </c>
      <c r="D4" s="2">
        <v>0.58730158730158732</v>
      </c>
      <c r="E4" s="1">
        <v>57.3</v>
      </c>
      <c r="F4" s="10">
        <f t="shared" si="0"/>
        <v>33.652380952380952</v>
      </c>
    </row>
    <row r="5" spans="1:6" outlineLevel="2" x14ac:dyDescent="0.35">
      <c r="A5" s="3" t="s">
        <v>6</v>
      </c>
      <c r="B5" s="3" t="s">
        <v>7</v>
      </c>
      <c r="C5" s="9" t="s">
        <v>16</v>
      </c>
      <c r="D5" s="4">
        <v>0.14285714285714285</v>
      </c>
      <c r="E5" s="3">
        <v>75.400000000000006</v>
      </c>
      <c r="F5" s="11">
        <f t="shared" si="0"/>
        <v>10.771428571428572</v>
      </c>
    </row>
    <row r="6" spans="1:6" outlineLevel="2" x14ac:dyDescent="0.35">
      <c r="A6" s="1" t="s">
        <v>6</v>
      </c>
      <c r="B6" s="1" t="s">
        <v>7</v>
      </c>
      <c r="C6" s="8" t="s">
        <v>17</v>
      </c>
      <c r="D6" s="2">
        <v>1.5873015873015872E-2</v>
      </c>
      <c r="E6" s="1">
        <v>65.3</v>
      </c>
      <c r="F6" s="10">
        <f t="shared" si="0"/>
        <v>1.0365079365079364</v>
      </c>
    </row>
    <row r="7" spans="1:6" outlineLevel="1" x14ac:dyDescent="0.35">
      <c r="A7" s="16"/>
      <c r="B7" s="20" t="s">
        <v>19</v>
      </c>
      <c r="C7" s="17"/>
      <c r="D7" s="18">
        <f>SUM(D2:D6)</f>
        <v>1</v>
      </c>
      <c r="E7" s="16"/>
      <c r="F7" s="19">
        <f>SUBTOTAL(9,F2:F6)</f>
        <v>63.639682539682539</v>
      </c>
    </row>
  </sheetData>
  <sheetProtection algorithmName="SHA-512" hashValue="Vt3XU7e67HSegbf6qqOJMXCm49E9jd06PXJNbCCQa4sTaCUMjE6mrZ34PCmyY5o2L5l3JJZ1u1NwYE1izCGXUg==" saltValue="j5zwXA1YkQP+vL8tKlkRI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4C927-867E-4FB2-8B16-3BFEB92F0C5D}">
  <dimension ref="A1:M10"/>
  <sheetViews>
    <sheetView workbookViewId="0">
      <selection activeCell="A5" sqref="A5:F10"/>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4" customFormat="1" x14ac:dyDescent="0.35">
      <c r="A1" s="47" t="s">
        <v>0</v>
      </c>
      <c r="B1" s="49" t="s">
        <v>77</v>
      </c>
      <c r="C1" s="51" t="s">
        <v>78</v>
      </c>
      <c r="D1" s="52"/>
      <c r="E1" s="52"/>
      <c r="F1" s="53"/>
      <c r="G1" s="47" t="s">
        <v>79</v>
      </c>
      <c r="H1" s="51" t="s">
        <v>80</v>
      </c>
      <c r="I1" s="52"/>
      <c r="J1" s="52"/>
      <c r="K1" s="53"/>
      <c r="L1" s="47" t="s">
        <v>81</v>
      </c>
      <c r="M1" s="47" t="s">
        <v>82</v>
      </c>
    </row>
    <row r="2" spans="1:13" s="37" customFormat="1" x14ac:dyDescent="0.35">
      <c r="A2" s="48"/>
      <c r="B2" s="50"/>
      <c r="C2" s="35" t="s">
        <v>83</v>
      </c>
      <c r="D2" s="35" t="s">
        <v>84</v>
      </c>
      <c r="E2" s="35" t="s">
        <v>85</v>
      </c>
      <c r="F2" s="35" t="s">
        <v>86</v>
      </c>
      <c r="G2" s="48"/>
      <c r="H2" s="36" t="s">
        <v>83</v>
      </c>
      <c r="I2" s="36" t="s">
        <v>84</v>
      </c>
      <c r="J2" s="35" t="s">
        <v>85</v>
      </c>
      <c r="K2" s="35" t="s">
        <v>86</v>
      </c>
      <c r="L2" s="48"/>
      <c r="M2" s="48"/>
    </row>
    <row r="3" spans="1:13" s="34" customFormat="1" x14ac:dyDescent="0.35">
      <c r="A3" s="38" t="s">
        <v>6</v>
      </c>
      <c r="B3" s="38" t="s">
        <v>7</v>
      </c>
      <c r="C3" s="39">
        <v>0.45454546809196472</v>
      </c>
      <c r="D3" s="39">
        <v>6.0606062412261963E-2</v>
      </c>
      <c r="E3" s="39">
        <v>0.42424243688583374</v>
      </c>
      <c r="F3" s="39">
        <v>6.0606062412261963E-2</v>
      </c>
      <c r="G3" s="39">
        <v>0.51818183362483983</v>
      </c>
      <c r="H3" s="40">
        <v>0.28571429848670959</v>
      </c>
      <c r="I3" s="40">
        <v>2.857142873108387E-2</v>
      </c>
      <c r="J3" s="39">
        <v>0.4285714328289032</v>
      </c>
      <c r="K3" s="39">
        <v>0.25714287161827087</v>
      </c>
      <c r="L3" s="39">
        <v>0.82857145462185144</v>
      </c>
      <c r="M3" s="39">
        <v>0.67337664412334564</v>
      </c>
    </row>
    <row r="5" spans="1:13" x14ac:dyDescent="0.35">
      <c r="A5" s="46" t="s">
        <v>90</v>
      </c>
      <c r="B5" s="46"/>
      <c r="C5" s="46"/>
      <c r="D5" s="46"/>
      <c r="E5" s="46"/>
      <c r="F5" s="46"/>
    </row>
    <row r="6" spans="1:13" x14ac:dyDescent="0.35">
      <c r="A6" s="46"/>
      <c r="B6" s="46"/>
      <c r="C6" s="46"/>
      <c r="D6" s="46"/>
      <c r="E6" s="46"/>
      <c r="F6" s="46"/>
    </row>
    <row r="7" spans="1:13" x14ac:dyDescent="0.35">
      <c r="A7" s="46"/>
      <c r="B7" s="46"/>
      <c r="C7" s="46"/>
      <c r="D7" s="46"/>
      <c r="E7" s="46"/>
      <c r="F7" s="46"/>
    </row>
    <row r="8" spans="1:13" x14ac:dyDescent="0.35">
      <c r="A8" s="46"/>
      <c r="B8" s="46"/>
      <c r="C8" s="46"/>
      <c r="D8" s="46"/>
      <c r="E8" s="46"/>
      <c r="F8" s="46"/>
    </row>
    <row r="9" spans="1:13" x14ac:dyDescent="0.35">
      <c r="A9" s="46"/>
      <c r="B9" s="46"/>
      <c r="C9" s="46"/>
      <c r="D9" s="46"/>
      <c r="E9" s="46"/>
      <c r="F9" s="46"/>
    </row>
    <row r="10" spans="1:13" x14ac:dyDescent="0.35">
      <c r="A10" s="46"/>
      <c r="B10" s="46"/>
      <c r="C10" s="46"/>
      <c r="D10" s="46"/>
      <c r="E10" s="46"/>
      <c r="F10" s="46"/>
    </row>
  </sheetData>
  <sheetProtection algorithmName="SHA-512" hashValue="I85a5V1qx2pzjwxIcOQrsvD7C6gkSIa6mxgJprsMcwYzBprUdkIC7dPm1MQJA2JISKd+rt8axl4S8DSSozT3+Q==" saltValue="FHcySBPMBZ+0DUvNtM+fxg=="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6C75-998F-4435-9A7F-B774B97B49AF}">
  <dimension ref="A1:I21"/>
  <sheetViews>
    <sheetView workbookViewId="0">
      <selection activeCell="C6" sqref="C6"/>
    </sheetView>
  </sheetViews>
  <sheetFormatPr defaultRowHeight="14.5" x14ac:dyDescent="0.35"/>
  <cols>
    <col min="1" max="1" width="24.7265625" bestFit="1" customWidth="1"/>
    <col min="2" max="2" width="10" bestFit="1" customWidth="1"/>
    <col min="3" max="3" width="18.7265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21" t="s">
        <v>0</v>
      </c>
      <c r="B1" s="21" t="s">
        <v>1</v>
      </c>
      <c r="C1" s="21" t="s">
        <v>64</v>
      </c>
      <c r="D1" s="21" t="s">
        <v>65</v>
      </c>
      <c r="E1" s="21" t="s">
        <v>66</v>
      </c>
      <c r="F1" s="21" t="s">
        <v>67</v>
      </c>
      <c r="G1" s="21" t="s">
        <v>68</v>
      </c>
      <c r="H1" s="21" t="s">
        <v>61</v>
      </c>
      <c r="I1" s="21" t="s">
        <v>69</v>
      </c>
    </row>
    <row r="2" spans="1:9" x14ac:dyDescent="0.35">
      <c r="A2" s="29" t="s">
        <v>6</v>
      </c>
      <c r="B2" s="32" t="s">
        <v>7</v>
      </c>
      <c r="C2" s="32" t="s">
        <v>70</v>
      </c>
      <c r="D2" s="33">
        <v>-3.5922884941101074E-2</v>
      </c>
      <c r="E2" s="32">
        <v>36</v>
      </c>
      <c r="F2" s="32" t="s">
        <v>71</v>
      </c>
      <c r="G2" s="32" t="s">
        <v>76</v>
      </c>
      <c r="H2" s="33">
        <v>8.4765159816015512E-2</v>
      </c>
      <c r="I2" s="32" t="s">
        <v>71</v>
      </c>
    </row>
    <row r="3" spans="1:9" x14ac:dyDescent="0.35">
      <c r="A3" s="29" t="s">
        <v>6</v>
      </c>
      <c r="B3" s="32" t="s">
        <v>7</v>
      </c>
      <c r="C3" s="32" t="s">
        <v>73</v>
      </c>
      <c r="D3" s="33">
        <v>-0.32683014869689941</v>
      </c>
      <c r="E3" s="32">
        <v>2</v>
      </c>
      <c r="F3" s="32" t="s">
        <v>63</v>
      </c>
      <c r="G3" s="32" t="s">
        <v>72</v>
      </c>
      <c r="H3" s="33">
        <v>6.1288845758099342E-2</v>
      </c>
      <c r="I3" s="32" t="s">
        <v>63</v>
      </c>
    </row>
    <row r="4" spans="1:9" x14ac:dyDescent="0.35">
      <c r="A4" s="29" t="s">
        <v>6</v>
      </c>
      <c r="B4" s="32" t="s">
        <v>7</v>
      </c>
      <c r="C4" s="32" t="s">
        <v>74</v>
      </c>
      <c r="D4" s="33">
        <v>-0.17318820953369141</v>
      </c>
      <c r="E4" s="32">
        <v>5</v>
      </c>
      <c r="F4" s="32" t="s">
        <v>63</v>
      </c>
      <c r="G4" s="32" t="s">
        <v>72</v>
      </c>
      <c r="H4" s="33">
        <v>7.541372807463631E-2</v>
      </c>
      <c r="I4" s="32" t="s">
        <v>63</v>
      </c>
    </row>
    <row r="7" spans="1:9" x14ac:dyDescent="0.35">
      <c r="A7" s="45" t="s">
        <v>75</v>
      </c>
      <c r="B7" s="45"/>
      <c r="C7" s="45"/>
      <c r="D7" s="45"/>
      <c r="E7" s="45"/>
      <c r="F7" s="45"/>
      <c r="G7" s="45"/>
      <c r="H7" s="45"/>
      <c r="I7" s="45"/>
    </row>
    <row r="8" spans="1:9" x14ac:dyDescent="0.35">
      <c r="A8" s="45"/>
      <c r="B8" s="45"/>
      <c r="C8" s="45"/>
      <c r="D8" s="45"/>
      <c r="E8" s="45"/>
      <c r="F8" s="45"/>
      <c r="G8" s="45"/>
      <c r="H8" s="45"/>
      <c r="I8" s="45"/>
    </row>
    <row r="9" spans="1:9" x14ac:dyDescent="0.35">
      <c r="A9" s="45"/>
      <c r="B9" s="45"/>
      <c r="C9" s="45"/>
      <c r="D9" s="45"/>
      <c r="E9" s="45"/>
      <c r="F9" s="45"/>
      <c r="G9" s="45"/>
      <c r="H9" s="45"/>
      <c r="I9" s="45"/>
    </row>
    <row r="10" spans="1:9" x14ac:dyDescent="0.35">
      <c r="A10" s="45"/>
      <c r="B10" s="45"/>
      <c r="C10" s="45"/>
      <c r="D10" s="45"/>
      <c r="E10" s="45"/>
      <c r="F10" s="45"/>
      <c r="G10" s="45"/>
      <c r="H10" s="45"/>
      <c r="I10" s="45"/>
    </row>
    <row r="11" spans="1:9" x14ac:dyDescent="0.35">
      <c r="A11" s="45"/>
      <c r="B11" s="45"/>
      <c r="C11" s="45"/>
      <c r="D11" s="45"/>
      <c r="E11" s="45"/>
      <c r="F11" s="45"/>
      <c r="G11" s="45"/>
      <c r="H11" s="45"/>
      <c r="I11" s="45"/>
    </row>
    <row r="12" spans="1:9" x14ac:dyDescent="0.35">
      <c r="A12" s="45"/>
      <c r="B12" s="45"/>
      <c r="C12" s="45"/>
      <c r="D12" s="45"/>
      <c r="E12" s="45"/>
      <c r="F12" s="45"/>
      <c r="G12" s="45"/>
      <c r="H12" s="45"/>
      <c r="I12" s="45"/>
    </row>
    <row r="13" spans="1:9" x14ac:dyDescent="0.35">
      <c r="A13" s="45"/>
      <c r="B13" s="45"/>
      <c r="C13" s="45"/>
      <c r="D13" s="45"/>
      <c r="E13" s="45"/>
      <c r="F13" s="45"/>
      <c r="G13" s="45"/>
      <c r="H13" s="45"/>
      <c r="I13" s="45"/>
    </row>
    <row r="14" spans="1:9" x14ac:dyDescent="0.35">
      <c r="A14" s="45"/>
      <c r="B14" s="45"/>
      <c r="C14" s="45"/>
      <c r="D14" s="45"/>
      <c r="E14" s="45"/>
      <c r="F14" s="45"/>
      <c r="G14" s="45"/>
      <c r="H14" s="45"/>
      <c r="I14" s="45"/>
    </row>
    <row r="15" spans="1:9" x14ac:dyDescent="0.35">
      <c r="A15" s="45"/>
      <c r="B15" s="45"/>
      <c r="C15" s="45"/>
      <c r="D15" s="45"/>
      <c r="E15" s="45"/>
      <c r="F15" s="45"/>
      <c r="G15" s="45"/>
      <c r="H15" s="45"/>
      <c r="I15" s="45"/>
    </row>
    <row r="16" spans="1:9" x14ac:dyDescent="0.35">
      <c r="A16" s="45"/>
      <c r="B16" s="45"/>
      <c r="C16" s="45"/>
      <c r="D16" s="45"/>
      <c r="E16" s="45"/>
      <c r="F16" s="45"/>
      <c r="G16" s="45"/>
      <c r="H16" s="45"/>
      <c r="I16" s="45"/>
    </row>
    <row r="17" spans="1:9" x14ac:dyDescent="0.35">
      <c r="A17" s="45"/>
      <c r="B17" s="45"/>
      <c r="C17" s="45"/>
      <c r="D17" s="45"/>
      <c r="E17" s="45"/>
      <c r="F17" s="45"/>
      <c r="G17" s="45"/>
      <c r="H17" s="45"/>
      <c r="I17" s="45"/>
    </row>
    <row r="18" spans="1:9" x14ac:dyDescent="0.35">
      <c r="A18" s="45"/>
      <c r="B18" s="45"/>
      <c r="C18" s="45"/>
      <c r="D18" s="45"/>
      <c r="E18" s="45"/>
      <c r="F18" s="45"/>
      <c r="G18" s="45"/>
      <c r="H18" s="45"/>
      <c r="I18" s="45"/>
    </row>
    <row r="19" spans="1:9" x14ac:dyDescent="0.35">
      <c r="A19" s="45"/>
      <c r="B19" s="45"/>
      <c r="C19" s="45"/>
      <c r="D19" s="45"/>
      <c r="E19" s="45"/>
      <c r="F19" s="45"/>
      <c r="G19" s="45"/>
      <c r="H19" s="45"/>
      <c r="I19" s="45"/>
    </row>
    <row r="20" spans="1:9" x14ac:dyDescent="0.35">
      <c r="A20" s="45"/>
      <c r="B20" s="45"/>
      <c r="C20" s="45"/>
      <c r="D20" s="45"/>
      <c r="E20" s="45"/>
      <c r="F20" s="45"/>
      <c r="G20" s="45"/>
      <c r="H20" s="45"/>
      <c r="I20" s="45"/>
    </row>
    <row r="21" spans="1:9" x14ac:dyDescent="0.35">
      <c r="A21" s="45"/>
      <c r="B21" s="45"/>
      <c r="C21" s="45"/>
      <c r="D21" s="45"/>
      <c r="E21" s="45"/>
      <c r="F21" s="45"/>
      <c r="G21" s="45"/>
      <c r="H21" s="45"/>
      <c r="I21" s="45"/>
    </row>
  </sheetData>
  <sheetProtection algorithmName="SHA-512" hashValue="4W4FO92MEfcuH18q9fOzdtOHw47Bvcb+6nrEtwUTyf37ZIqBoPYLjbSSlq26UyFrhlg+bzoHN9/u//CQf5rvNg==" saltValue="zzpNo5tdIbCicfkKJXKfNg=="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264E75-0FBE-40F3-8306-AE7AE7DD5E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FD06D0-63AD-4BC9-B0B5-D37AE1A3F371}">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CDC94DFB-0AAF-4F56-AF4C-5AF2D7FB07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